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Дзержинс.д.4!$A$1:$I$80</definedName>
  </definedNames>
  <calcPr calcId="144525"/>
</workbook>
</file>

<file path=xl/calcChain.xml><?xml version="1.0" encoding="utf-8"?>
<calcChain xmlns="http://schemas.openxmlformats.org/spreadsheetml/2006/main">
  <c r="G61" i="1" l="1"/>
  <c r="F23" i="1"/>
  <c r="F52" i="1"/>
  <c r="H52" i="1" s="1"/>
  <c r="E55" i="1"/>
  <c r="F55" i="1" s="1"/>
  <c r="F58" i="1"/>
  <c r="D36" i="1"/>
  <c r="D35" i="1"/>
  <c r="D34" i="1"/>
  <c r="D33" i="1"/>
  <c r="D28" i="1"/>
  <c r="D26" i="1"/>
  <c r="E33" i="1"/>
  <c r="E34" i="1" s="1"/>
  <c r="E28" i="1"/>
  <c r="E29" i="1" s="1"/>
  <c r="F29" i="1" s="1"/>
  <c r="H29" i="1" s="1"/>
  <c r="F60" i="1"/>
  <c r="H60" i="1" s="1"/>
  <c r="C13" i="1"/>
  <c r="E47" i="1" s="1"/>
  <c r="F47" i="1" s="1"/>
  <c r="F59" i="1"/>
  <c r="F57" i="1"/>
  <c r="H57" i="1" s="1"/>
  <c r="F43" i="1"/>
  <c r="H43" i="1" s="1"/>
  <c r="F46" i="1"/>
  <c r="F39" i="1"/>
  <c r="H39" i="1" s="1"/>
  <c r="F30" i="1"/>
  <c r="F48" i="1"/>
  <c r="F49" i="1"/>
  <c r="F45" i="1"/>
  <c r="H45" i="1" s="1"/>
  <c r="F44" i="1"/>
  <c r="F42" i="1"/>
  <c r="F28" i="1" l="1"/>
  <c r="H28" i="1" s="1"/>
  <c r="I28" i="1" s="1"/>
  <c r="E36" i="1"/>
  <c r="I60" i="1"/>
  <c r="F26" i="1"/>
  <c r="I39" i="1"/>
  <c r="I45" i="1"/>
  <c r="I29" i="1"/>
  <c r="I43" i="1"/>
  <c r="I57" i="1"/>
  <c r="F33" i="1"/>
  <c r="H30" i="1"/>
  <c r="F31" i="1"/>
  <c r="F51" i="1"/>
  <c r="H51" i="1" s="1"/>
  <c r="I51" i="1" s="1"/>
  <c r="I30" i="1" l="1"/>
  <c r="H31" i="1"/>
  <c r="I31" i="1" s="1"/>
  <c r="I52" i="1" l="1"/>
  <c r="F50" i="1"/>
  <c r="F38" i="1"/>
  <c r="D27" i="1"/>
  <c r="F27" i="1" s="1"/>
  <c r="E61" i="1"/>
  <c r="F61" i="1" s="1"/>
  <c r="H55" i="1" l="1"/>
  <c r="I55" i="1" s="1"/>
  <c r="H61" i="1"/>
  <c r="I61" i="1" s="1"/>
  <c r="H27" i="1"/>
  <c r="I27" i="1" s="1"/>
  <c r="F34" i="1"/>
  <c r="H44" i="1"/>
  <c r="I44" i="1" s="1"/>
  <c r="I72" i="1" l="1"/>
  <c r="F35" i="1"/>
  <c r="H35" i="1" l="1"/>
  <c r="I35" i="1" s="1"/>
  <c r="H37" i="1"/>
  <c r="I37" i="1" s="1"/>
  <c r="H75" i="1" l="1"/>
  <c r="H47" i="1" l="1"/>
  <c r="I47" i="1" s="1"/>
  <c r="H23" i="1"/>
  <c r="I23" i="1" s="1"/>
  <c r="H59" i="1"/>
  <c r="I59" i="1" s="1"/>
  <c r="F36" i="1"/>
  <c r="H38" i="1"/>
  <c r="I38" i="1" s="1"/>
  <c r="H50" i="1"/>
  <c r="I50" i="1" s="1"/>
  <c r="H46" i="1" l="1"/>
  <c r="I46" i="1" s="1"/>
  <c r="H58" i="1" l="1"/>
  <c r="I58" i="1" s="1"/>
  <c r="H42" i="1" l="1"/>
  <c r="I42" i="1" s="1"/>
  <c r="H49" i="1"/>
  <c r="I49" i="1" s="1"/>
  <c r="H33" i="1"/>
  <c r="I33" i="1" s="1"/>
  <c r="H26" i="1"/>
  <c r="I26" i="1" s="1"/>
  <c r="H48" i="1"/>
  <c r="I48" i="1" s="1"/>
  <c r="H36" i="1"/>
  <c r="I36" i="1" s="1"/>
  <c r="H34" i="1"/>
  <c r="I34" i="1" s="1"/>
  <c r="H74" i="1" l="1"/>
  <c r="H76" i="1" s="1"/>
  <c r="H77" i="1" s="1"/>
  <c r="I74" i="1"/>
  <c r="I76" i="1" l="1"/>
</calcChain>
</file>

<file path=xl/sharedStrings.xml><?xml version="1.0" encoding="utf-8"?>
<sst xmlns="http://schemas.openxmlformats.org/spreadsheetml/2006/main" count="149" uniqueCount="126">
  <si>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</si>
  <si>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</si>
  <si>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</si>
  <si>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</si>
  <si>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</si>
  <si>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</si>
  <si>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</si>
  <si>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</si>
  <si>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</si>
  <si>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</si>
  <si>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</si>
  <si>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</si>
  <si>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</si>
  <si>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</si>
  <si>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</si>
  <si>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</si>
  <si>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</si>
  <si>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</si>
  <si>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</si>
  <si>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</si>
  <si>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</si>
  <si>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</si>
  <si>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</si>
  <si>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</si>
  <si>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</si>
  <si>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</si>
  <si>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</si>
  <si>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</si>
  <si>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</si>
  <si>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</si>
  <si>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</si>
  <si>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</si>
  <si>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</si>
  <si>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</si>
  <si>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</si>
  <si>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</si>
  <si>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</si>
  <si>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</si>
  <si>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</si>
  <si>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</si>
  <si>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 xml:space="preserve">Дератизация  </t>
  </si>
  <si>
    <t>54-003</t>
  </si>
  <si>
    <t>54-013 прим</t>
  </si>
  <si>
    <t>54-025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</si>
  <si>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</si>
  <si>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</si>
  <si>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</si>
  <si>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</si>
  <si>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</si>
  <si>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</si>
  <si>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</si>
  <si>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</si>
  <si>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</si>
  <si>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</si>
  <si>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</si>
  <si>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</si>
  <si>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</si>
  <si>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</si>
  <si>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</si>
  <si>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</si>
  <si>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</si>
  <si>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</si>
  <si>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</si>
  <si>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</si>
  <si>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</si>
  <si>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</si>
  <si>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 xml:space="preserve">Осмотр системы центрального отопления </t>
  </si>
  <si>
    <t>53-001</t>
  </si>
  <si>
    <t>Подметание отмостка</t>
  </si>
  <si>
    <t xml:space="preserve">Пескоподсыпка территории  </t>
  </si>
  <si>
    <t>систематическая</t>
  </si>
  <si>
    <t>Количество квартир</t>
  </si>
  <si>
    <t>2-1-1а</t>
  </si>
  <si>
    <t>1 дымоход</t>
  </si>
  <si>
    <t>Аварийное обслуживание (т/энергия, ХВ, отведение сточных вод, электрическая энергия)</t>
  </si>
  <si>
    <t>53-025</t>
  </si>
  <si>
    <t>Уборка с газонов травы скошенной газонокосилкой</t>
  </si>
  <si>
    <t>53-020прим.</t>
  </si>
  <si>
    <t>53-022</t>
  </si>
  <si>
    <t>Выкашивание газонов сплошных</t>
  </si>
  <si>
    <t>54-013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</si>
  <si>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</si>
  <si>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</si>
  <si>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</si>
  <si>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</si>
  <si>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</si>
  <si>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</si>
  <si>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</si>
  <si>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</si>
  <si>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</si>
  <si>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</si>
  <si>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</si>
  <si>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</si>
  <si>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>54-043</t>
  </si>
  <si>
    <t xml:space="preserve">Сдвигание снега по территории 1 класса с усовершенствованным покрытием </t>
  </si>
  <si>
    <t>42-010</t>
  </si>
  <si>
    <t>Осмотр каменных конструкций</t>
  </si>
  <si>
    <t xml:space="preserve"> Проверка технического состояния дымоходов </t>
  </si>
  <si>
    <t>Проверка технического состояния вентканалов</t>
  </si>
  <si>
    <t>Очистка кровли, козырьков, оголовков дымоходов и ветканалов от наледи и снега</t>
  </si>
  <si>
    <t>33-054прим.</t>
  </si>
  <si>
    <t>Техническое обслуживание вводных электрощитов</t>
  </si>
  <si>
    <t>53-021</t>
  </si>
  <si>
    <t>Сдвигание  снега с отмостки</t>
  </si>
  <si>
    <t>Чернова</t>
  </si>
  <si>
    <t>Уборка газонов и  грунта после зимы.</t>
  </si>
  <si>
    <t xml:space="preserve">Уборка газонов и  грунта </t>
  </si>
  <si>
    <t xml:space="preserve">Подметание свежего снега с усовершенствованием покрытием </t>
  </si>
  <si>
    <t xml:space="preserve">Уборка случайного  мусора </t>
  </si>
  <si>
    <t>42-003</t>
  </si>
  <si>
    <t>Осмотр деревянных конструкций стропил</t>
  </si>
  <si>
    <t>100м3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</si>
  <si>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</si>
  <si>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</si>
  <si>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</si>
  <si>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Осмотр, обслуживание системы и обслуживание ХВ и отведение сточных вод</t>
  </si>
  <si>
    <t>37</t>
  </si>
  <si>
    <t>1959</t>
  </si>
  <si>
    <t>-</t>
  </si>
  <si>
    <t>31-069</t>
  </si>
  <si>
    <t>Снятие показаний с контрольных точек</t>
  </si>
  <si>
    <t>Подметание территории 1 класса с усовершенствованным покрытием (вх/пл. перед входом в под.)</t>
  </si>
  <si>
    <t xml:space="preserve">ВСЕГО годовые затраты 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</si>
  <si>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</si>
  <si>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№37 по ул. Чернова в г.Ухта</t>
  </si>
  <si>
    <t xml:space="preserve">Приложение
к постановлению
администрации МОГО «Ухта»
от 01 апреля 2022 г. № 574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</si>
</sst>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</numFmts>
  <fonts count="3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FF0000"/>
      <name val="Calibri"/>
      <family val="2"/>
      <charset val="204"/>
      <scheme val="minor"/>
    </font>
    <font>
      <sz val="11"/>
      <color theme="0" tint="-0.1499984740745262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60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0" xfId="0" applyFont="1" applyFill="1"/>
    <xf numFmtId="0" fontId="13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3" fillId="0" borderId="0" xfId="0" applyNumberFormat="1" applyFont="1" applyFill="1"/>
    <xf numFmtId="4" fontId="15" fillId="3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vertical="center" wrapText="1"/>
    </xf>
    <xf numFmtId="2" fontId="0" fillId="0" borderId="0" xfId="0" applyNumberFormat="1"/>
    <xf numFmtId="0" fontId="18" fillId="0" borderId="3" xfId="0" applyFont="1" applyFill="1" applyBorder="1" applyAlignment="1">
      <alignment horizontal="left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43" fontId="18" fillId="0" borderId="3" xfId="10" applyNumberFormat="1" applyFont="1" applyBorder="1" applyAlignment="1">
      <alignment horizontal="center" vertical="center"/>
    </xf>
    <xf numFmtId="2" fontId="18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Font="1" applyFill="1" applyBorder="1" applyAlignment="1">
      <alignment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vertical="center"/>
    </xf>
    <xf numFmtId="43" fontId="19" fillId="0" borderId="3" xfId="10" applyNumberFormat="1" applyFont="1" applyBorder="1" applyAlignment="1">
      <alignment horizontal="center" vertical="center"/>
    </xf>
    <xf numFmtId="2" fontId="15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49" fontId="18" fillId="4" borderId="3" xfId="9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10" applyNumberFormat="1" applyFont="1" applyFill="1" applyBorder="1" applyAlignment="1" applyProtection="1">
      <alignment horizontal="center" vertical="center" wrapText="1"/>
      <protection hidden="1"/>
    </xf>
    <xf numFmtId="43" fontId="19" fillId="0" borderId="6" xfId="10" applyNumberFormat="1" applyFont="1" applyBorder="1" applyAlignment="1">
      <alignment horizontal="center" vertical="center"/>
    </xf>
    <xf numFmtId="0" fontId="18" fillId="0" borderId="3" xfId="9" applyFont="1" applyFill="1" applyBorder="1" applyAlignment="1" applyProtection="1">
      <alignment horizontal="center" vertical="center" wrapText="1"/>
      <protection hidden="1"/>
    </xf>
    <xf numFmtId="2" fontId="18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22" fillId="0" borderId="0" xfId="0" applyFont="1"/>
    <xf numFmtId="0" fontId="9" fillId="0" borderId="3" xfId="0" applyFont="1" applyFill="1" applyBorder="1" applyAlignment="1">
      <alignment horizontal="left" vertical="center" wrapText="1"/>
    </xf>
    <xf numFmtId="0" fontId="18" fillId="4" borderId="17" xfId="10" applyFont="1" applyFill="1" applyBorder="1" applyAlignment="1" applyProtection="1">
      <alignment horizontal="center" vertical="center" wrapText="1"/>
      <protection hidden="1"/>
    </xf>
    <xf numFmtId="49" fontId="9" fillId="4" borderId="10" xfId="10" applyNumberFormat="1" applyFont="1" applyFill="1" applyBorder="1" applyAlignment="1" applyProtection="1">
      <alignment horizontal="left" vertical="center" wrapText="1"/>
      <protection hidden="1"/>
    </xf>
    <xf numFmtId="0" fontId="18" fillId="2" borderId="6" xfId="0" applyFont="1" applyFill="1" applyBorder="1" applyAlignment="1">
      <alignment horizontal="center" vertical="center" wrapText="1"/>
    </xf>
    <xf numFmtId="0" fontId="18" fillId="4" borderId="3" xfId="10" applyFont="1" applyFill="1" applyBorder="1" applyAlignment="1" applyProtection="1">
      <alignment horizontal="center" vertical="center" wrapText="1"/>
      <protection hidden="1"/>
    </xf>
    <xf numFmtId="0" fontId="24" fillId="0" borderId="3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9" fillId="0" borderId="16" xfId="0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2" fontId="18" fillId="0" borderId="8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vertical="center" wrapText="1"/>
    </xf>
    <xf numFmtId="2" fontId="18" fillId="0" borderId="9" xfId="0" applyNumberFormat="1" applyFont="1" applyFill="1" applyBorder="1" applyAlignment="1">
      <alignment horizontal="center" vertical="center" wrapText="1"/>
    </xf>
    <xf numFmtId="2" fontId="18" fillId="0" borderId="7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2" fontId="18" fillId="0" borderId="6" xfId="0" applyNumberFormat="1" applyFont="1" applyFill="1" applyBorder="1" applyAlignment="1">
      <alignment horizontal="center" vertical="center" wrapText="1"/>
    </xf>
    <xf numFmtId="2" fontId="18" fillId="0" borderId="3" xfId="1" applyNumberFormat="1" applyFont="1" applyFill="1" applyBorder="1" applyAlignment="1">
      <alignment horizontal="center" vertical="center" wrapText="1"/>
    </xf>
    <xf numFmtId="1" fontId="18" fillId="0" borderId="3" xfId="0" applyNumberFormat="1" applyFont="1" applyFill="1" applyBorder="1" applyAlignment="1">
      <alignment horizontal="center" vertical="center" wrapText="1"/>
    </xf>
    <xf numFmtId="1" fontId="18" fillId="0" borderId="11" xfId="0" applyNumberFormat="1" applyFont="1" applyFill="1" applyBorder="1" applyAlignment="1">
      <alignment horizontal="center" vertical="center" wrapText="1"/>
    </xf>
    <xf numFmtId="0" fontId="18" fillId="0" borderId="3" xfId="3" applyFont="1" applyFill="1" applyBorder="1" applyAlignment="1" applyProtection="1">
      <alignment horizontal="center" vertical="center" wrapText="1"/>
      <protection hidden="1"/>
    </xf>
    <xf numFmtId="49" fontId="18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12" xfId="0" applyFont="1" applyFill="1" applyBorder="1" applyAlignment="1">
      <alignment horizontal="left" vertical="center" wrapText="1"/>
    </xf>
    <xf numFmtId="0" fontId="9" fillId="0" borderId="3" xfId="7" applyFont="1" applyFill="1" applyBorder="1" applyAlignment="1" applyProtection="1">
      <alignment horizontal="center" vertical="center" wrapText="1"/>
      <protection hidden="1"/>
    </xf>
    <xf numFmtId="49" fontId="9" fillId="4" borderId="3" xfId="7" applyNumberFormat="1" applyFont="1" applyFill="1" applyBorder="1" applyAlignment="1" applyProtection="1">
      <alignment horizontal="left" vertical="center" wrapText="1"/>
      <protection hidden="1"/>
    </xf>
    <xf numFmtId="2" fontId="9" fillId="4" borderId="3" xfId="7" applyNumberFormat="1" applyFont="1" applyFill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>
      <alignment horizontal="center" vertical="center"/>
    </xf>
    <xf numFmtId="0" fontId="18" fillId="0" borderId="3" xfId="8" applyFont="1" applyFill="1" applyBorder="1" applyAlignment="1" applyProtection="1">
      <alignment horizontal="center" vertical="center" wrapText="1"/>
      <protection hidden="1"/>
    </xf>
    <xf numFmtId="49" fontId="18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8" fillId="0" borderId="14" xfId="9" applyFont="1" applyFill="1" applyBorder="1" applyAlignment="1" applyProtection="1">
      <alignment horizontal="center" vertical="center" wrapText="1"/>
      <protection hidden="1"/>
    </xf>
    <xf numFmtId="49" fontId="18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8" fillId="4" borderId="10" xfId="9" applyNumberFormat="1" applyFont="1" applyFill="1" applyBorder="1" applyAlignment="1" applyProtection="1">
      <alignment horizontal="center" vertical="center" wrapText="1"/>
      <protection hidden="1"/>
    </xf>
    <xf numFmtId="2" fontId="9" fillId="0" borderId="6" xfId="0" applyNumberFormat="1" applyFont="1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/>
    </xf>
    <xf numFmtId="0" fontId="25" fillId="0" borderId="0" xfId="0" applyFont="1" applyFill="1"/>
    <xf numFmtId="0" fontId="18" fillId="0" borderId="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horizontal="center" wrapText="1"/>
    </xf>
    <xf numFmtId="1" fontId="18" fillId="0" borderId="0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9" fillId="0" borderId="4" xfId="0" applyNumberFormat="1" applyFont="1" applyFill="1" applyBorder="1" applyAlignment="1">
      <alignment horizontal="center" vertical="center" wrapText="1"/>
    </xf>
    <xf numFmtId="1" fontId="18" fillId="2" borderId="3" xfId="0" applyNumberFormat="1" applyFont="1" applyFill="1" applyBorder="1" applyAlignment="1">
      <alignment horizontal="center" vertical="center" wrapText="1"/>
    </xf>
    <xf numFmtId="1" fontId="18" fillId="0" borderId="6" xfId="0" applyNumberFormat="1" applyFont="1" applyFill="1" applyBorder="1" applyAlignment="1">
      <alignment horizontal="center" vertical="center" wrapText="1"/>
    </xf>
    <xf numFmtId="1" fontId="20" fillId="0" borderId="3" xfId="0" applyNumberFormat="1" applyFont="1" applyFill="1" applyBorder="1" applyAlignment="1">
      <alignment horizontal="center" vertical="center" wrapText="1"/>
    </xf>
    <xf numFmtId="1" fontId="9" fillId="0" borderId="16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1" fontId="18" fillId="2" borderId="6" xfId="0" applyNumberFormat="1" applyFont="1" applyFill="1" applyBorder="1" applyAlignment="1">
      <alignment horizontal="center" vertical="center" wrapText="1"/>
    </xf>
    <xf numFmtId="1" fontId="6" fillId="4" borderId="0" xfId="0" applyNumberFormat="1" applyFont="1" applyFill="1" applyBorder="1" applyAlignment="1">
      <alignment horizontal="right" vertical="center" wrapText="1"/>
    </xf>
    <xf numFmtId="166" fontId="18" fillId="2" borderId="3" xfId="0" applyNumberFormat="1" applyFont="1" applyFill="1" applyBorder="1" applyAlignment="1">
      <alignment horizontal="center" vertical="center" wrapText="1"/>
    </xf>
    <xf numFmtId="0" fontId="18" fillId="0" borderId="3" xfId="10" applyFont="1" applyFill="1" applyBorder="1" applyAlignment="1" applyProtection="1">
      <alignment horizontal="center" vertical="center" wrapText="1"/>
      <protection hidden="1"/>
    </xf>
    <xf numFmtId="49" fontId="18" fillId="4" borderId="3" xfId="10" applyNumberFormat="1" applyFont="1" applyFill="1" applyBorder="1" applyAlignment="1" applyProtection="1">
      <alignment horizontal="left" vertical="center" wrapText="1"/>
      <protection hidden="1"/>
    </xf>
    <xf numFmtId="164" fontId="9" fillId="0" borderId="3" xfId="10" applyNumberFormat="1" applyFont="1" applyBorder="1" applyAlignment="1">
      <alignment vertical="center"/>
    </xf>
    <xf numFmtId="0" fontId="26" fillId="0" borderId="0" xfId="0" applyFont="1"/>
    <xf numFmtId="165" fontId="7" fillId="0" borderId="0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 wrapText="1"/>
    </xf>
    <xf numFmtId="2" fontId="27" fillId="0" borderId="3" xfId="0" applyNumberFormat="1" applyFont="1" applyFill="1" applyBorder="1" applyAlignment="1">
      <alignment horizontal="center" vertical="center" wrapText="1"/>
    </xf>
    <xf numFmtId="4" fontId="28" fillId="0" borderId="10" xfId="1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wrapText="1"/>
    </xf>
    <xf numFmtId="0" fontId="16" fillId="0" borderId="0" xfId="0" applyFont="1" applyFill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2" fontId="18" fillId="2" borderId="7" xfId="0" applyNumberFormat="1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left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vertical="center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0"/>
  <sheetViews>
    <sheetView tabSelected="1" view="pageBreakPreview" topLeftCell="A46" zoomScale="60" zoomScaleNormal="90" workbookViewId="0">
      <selection activeCell="J12" sqref="J12"/>
    </sheetView>
  </sheetViews>
  <sheetFormatPr defaultRowHeight="15" customHeight="1" x14ac:dyDescent="0.25"/>
  <cols>
    <col min="1" max="1" width="12.28515625" style="12" customWidth="1"/>
    <col min="2" max="2" width="43.28515625" style="12" customWidth="1"/>
    <col min="3" max="3" width="10.7109375" style="14" customWidth="1"/>
    <col min="4" max="4" width="14" style="14" customWidth="1"/>
    <col min="5" max="5" width="11.28515625" style="108" customWidth="1"/>
    <col min="6" max="6" width="10.28515625" style="12" customWidth="1"/>
    <col min="7" max="7" width="11.7109375" style="17" customWidth="1"/>
    <col min="8" max="8" width="15.5703125" style="12" customWidth="1"/>
    <col min="9" max="9" width="16.140625" style="3" customWidth="1"/>
  </cols>
  <sheetData>
    <row r="1" spans="1:9" ht="15" customHeight="1" x14ac:dyDescent="0.25">
      <c r="C1" s="125"/>
      <c r="D1" s="157"/>
      <c r="E1" s="157"/>
      <c r="F1" s="157"/>
      <c r="G1" s="158" t="s">
        <v>125</v>
      </c>
      <c r="H1" s="159"/>
      <c r="I1" s="159"/>
    </row>
    <row r="2" spans="1:9" ht="15" customHeight="1" x14ac:dyDescent="0.25">
      <c r="A2" s="1"/>
      <c r="B2" s="2"/>
      <c r="C2" s="128"/>
      <c r="D2" s="157"/>
      <c r="E2" s="157"/>
      <c r="F2" s="157"/>
      <c r="G2" s="159"/>
      <c r="H2" s="159"/>
      <c r="I2" s="159"/>
    </row>
    <row r="3" spans="1:9" ht="15" customHeight="1" x14ac:dyDescent="0.25">
      <c r="A3" s="1"/>
      <c r="B3" s="2"/>
      <c r="C3" s="129"/>
      <c r="D3" s="157"/>
      <c r="E3" s="157"/>
      <c r="F3" s="157"/>
      <c r="G3" s="159"/>
      <c r="H3" s="159"/>
      <c r="I3" s="159"/>
    </row>
    <row r="4" spans="1:9" ht="39.75" customHeight="1" x14ac:dyDescent="0.25">
      <c r="A4" s="1"/>
      <c r="B4" s="2"/>
      <c r="C4" s="129"/>
      <c r="D4" s="157"/>
      <c r="E4" s="157"/>
      <c r="F4" s="157"/>
      <c r="G4" s="159"/>
      <c r="H4" s="159"/>
      <c r="I4" s="159"/>
    </row>
    <row r="5" spans="1:9" ht="15" customHeight="1" x14ac:dyDescent="0.25">
      <c r="A5" s="1"/>
      <c r="B5" s="2"/>
      <c r="C5" s="124"/>
      <c r="D5" s="130"/>
      <c r="E5" s="130"/>
      <c r="F5" s="130"/>
      <c r="G5" s="130"/>
      <c r="H5" s="130"/>
      <c r="I5" s="130"/>
    </row>
    <row r="6" spans="1:9" ht="15" customHeight="1" x14ac:dyDescent="0.3">
      <c r="A6" s="1"/>
      <c r="B6" s="25" t="s">
        <v>21</v>
      </c>
      <c r="C6" s="136" t="s">
        <v>104</v>
      </c>
      <c r="D6" s="137"/>
      <c r="E6" s="138"/>
      <c r="F6" s="22"/>
      <c r="G6" s="22"/>
      <c r="H6" s="22"/>
      <c r="I6" s="22"/>
    </row>
    <row r="7" spans="1:9" ht="15" customHeight="1" x14ac:dyDescent="0.3">
      <c r="A7" s="1"/>
      <c r="B7" s="25" t="s">
        <v>22</v>
      </c>
      <c r="C7" s="139" t="s">
        <v>116</v>
      </c>
      <c r="D7" s="140"/>
      <c r="E7" s="141"/>
      <c r="F7" s="22"/>
      <c r="G7" s="22"/>
      <c r="H7" s="22"/>
      <c r="I7" s="22"/>
    </row>
    <row r="8" spans="1:9" ht="15" customHeight="1" x14ac:dyDescent="0.3">
      <c r="A8" s="1"/>
      <c r="B8" s="25" t="s">
        <v>23</v>
      </c>
      <c r="C8" s="139" t="s">
        <v>117</v>
      </c>
      <c r="D8" s="140"/>
      <c r="E8" s="141"/>
      <c r="F8" s="22"/>
      <c r="G8" s="22"/>
      <c r="H8" s="22"/>
      <c r="I8" s="22"/>
    </row>
    <row r="9" spans="1:9" ht="15" customHeight="1" x14ac:dyDescent="0.3">
      <c r="A9" s="1"/>
      <c r="B9" s="25" t="s">
        <v>24</v>
      </c>
      <c r="C9" s="136"/>
      <c r="D9" s="137"/>
      <c r="E9" s="138"/>
      <c r="F9" s="22"/>
      <c r="G9" s="22"/>
      <c r="H9" s="22"/>
      <c r="I9" s="22"/>
    </row>
    <row r="10" spans="1:9" ht="15" customHeight="1" x14ac:dyDescent="0.3">
      <c r="A10" s="1"/>
      <c r="B10" s="25" t="s">
        <v>25</v>
      </c>
      <c r="C10" s="136">
        <v>1</v>
      </c>
      <c r="D10" s="137"/>
      <c r="E10" s="138"/>
      <c r="F10" s="22"/>
      <c r="G10" s="22"/>
      <c r="H10" s="22"/>
      <c r="I10" s="22"/>
    </row>
    <row r="11" spans="1:9" ht="15" customHeight="1" x14ac:dyDescent="0.3">
      <c r="A11" s="1"/>
      <c r="B11" s="25" t="s">
        <v>26</v>
      </c>
      <c r="C11" s="136">
        <v>2</v>
      </c>
      <c r="D11" s="137"/>
      <c r="E11" s="138"/>
      <c r="F11" s="22"/>
      <c r="G11" s="22"/>
      <c r="H11" s="22"/>
      <c r="I11" s="22"/>
    </row>
    <row r="12" spans="1:9" ht="15" customHeight="1" x14ac:dyDescent="0.3">
      <c r="A12" s="1"/>
      <c r="B12" s="25" t="s">
        <v>71</v>
      </c>
      <c r="C12" s="136">
        <v>4</v>
      </c>
      <c r="D12" s="137"/>
      <c r="E12" s="138"/>
      <c r="F12" s="22"/>
      <c r="G12" s="22"/>
      <c r="H12" s="22"/>
      <c r="I12" s="22"/>
    </row>
    <row r="13" spans="1:9" ht="15" customHeight="1" x14ac:dyDescent="0.3">
      <c r="A13" s="1"/>
      <c r="B13" s="25" t="s">
        <v>27</v>
      </c>
      <c r="C13" s="154">
        <f>191.9</f>
        <v>191.9</v>
      </c>
      <c r="D13" s="155"/>
      <c r="E13" s="156"/>
      <c r="F13" s="22"/>
      <c r="G13" s="22"/>
      <c r="H13" s="22"/>
      <c r="I13" s="22"/>
    </row>
    <row r="14" spans="1:9" ht="15" customHeight="1" x14ac:dyDescent="0.25">
      <c r="A14" s="1"/>
      <c r="B14" s="25" t="s">
        <v>38</v>
      </c>
      <c r="C14" s="142">
        <v>132.6</v>
      </c>
      <c r="D14" s="142"/>
      <c r="E14" s="142"/>
      <c r="F14" s="34"/>
      <c r="G14" s="15"/>
      <c r="H14" s="4"/>
      <c r="I14" s="20"/>
    </row>
    <row r="15" spans="1:9" ht="15" customHeight="1" x14ac:dyDescent="0.25">
      <c r="A15" s="1"/>
      <c r="B15" s="25" t="s">
        <v>39</v>
      </c>
      <c r="C15" s="148" t="s">
        <v>118</v>
      </c>
      <c r="D15" s="148"/>
      <c r="E15" s="148"/>
      <c r="F15" s="34"/>
      <c r="G15" s="15"/>
      <c r="H15" s="4"/>
      <c r="I15" s="20"/>
    </row>
    <row r="16" spans="1:9" ht="28.5" customHeight="1" x14ac:dyDescent="0.25">
      <c r="A16" s="1"/>
      <c r="B16" s="25" t="s">
        <v>52</v>
      </c>
      <c r="C16" s="142">
        <v>18.399999999999999</v>
      </c>
      <c r="D16" s="142"/>
      <c r="E16" s="142"/>
      <c r="F16" s="34"/>
      <c r="G16" s="15"/>
      <c r="H16" s="4"/>
      <c r="I16" s="20"/>
    </row>
    <row r="17" spans="1:10" ht="15" customHeight="1" x14ac:dyDescent="0.25">
      <c r="A17" s="1"/>
      <c r="B17" s="43"/>
      <c r="C17" s="44"/>
      <c r="D17" s="44"/>
      <c r="E17" s="109"/>
      <c r="F17" s="34"/>
      <c r="G17" s="15"/>
      <c r="H17" s="4"/>
      <c r="I17" s="20"/>
    </row>
    <row r="18" spans="1:10" ht="22.5" customHeight="1" x14ac:dyDescent="0.25">
      <c r="A18" s="143" t="s">
        <v>123</v>
      </c>
      <c r="B18" s="143"/>
      <c r="C18" s="143"/>
      <c r="D18" s="143"/>
      <c r="E18" s="143"/>
      <c r="F18" s="143"/>
      <c r="G18" s="143"/>
      <c r="H18" s="143"/>
      <c r="I18" s="143"/>
      <c r="J18" s="131"/>
    </row>
    <row r="19" spans="1:10" ht="21" customHeight="1" x14ac:dyDescent="0.25">
      <c r="A19" s="144" t="s">
        <v>124</v>
      </c>
      <c r="B19" s="144"/>
      <c r="C19" s="144"/>
      <c r="D19" s="144"/>
      <c r="E19" s="144"/>
      <c r="F19" s="144"/>
      <c r="G19" s="144"/>
      <c r="H19" s="144"/>
      <c r="I19" s="144"/>
      <c r="J19" s="131"/>
    </row>
    <row r="20" spans="1:10" ht="15" customHeight="1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10" ht="91.5" customHeight="1" x14ac:dyDescent="0.25">
      <c r="A21" s="5" t="s">
        <v>0</v>
      </c>
      <c r="B21" s="5" t="s">
        <v>1</v>
      </c>
      <c r="C21" s="5" t="s">
        <v>2</v>
      </c>
      <c r="D21" s="5" t="s">
        <v>3</v>
      </c>
      <c r="E21" s="110" t="s">
        <v>4</v>
      </c>
      <c r="F21" s="5" t="s">
        <v>54</v>
      </c>
      <c r="G21" s="5" t="s">
        <v>5</v>
      </c>
      <c r="H21" s="6" t="s">
        <v>55</v>
      </c>
      <c r="I21" s="35" t="s">
        <v>6</v>
      </c>
    </row>
    <row r="22" spans="1:10" ht="15" customHeight="1" x14ac:dyDescent="0.25">
      <c r="A22" s="13">
        <v>1</v>
      </c>
      <c r="B22" s="7">
        <v>2</v>
      </c>
      <c r="C22" s="7">
        <v>3</v>
      </c>
      <c r="D22" s="7">
        <v>4</v>
      </c>
      <c r="E22" s="111">
        <v>5</v>
      </c>
      <c r="F22" s="7">
        <v>6</v>
      </c>
      <c r="G22" s="16">
        <v>7</v>
      </c>
      <c r="H22" s="8">
        <v>8</v>
      </c>
      <c r="I22" s="36">
        <v>9</v>
      </c>
    </row>
    <row r="23" spans="1:10" s="21" customFormat="1" ht="20.25" customHeight="1" x14ac:dyDescent="0.2">
      <c r="A23" s="72"/>
      <c r="B23" s="27" t="s">
        <v>40</v>
      </c>
      <c r="C23" s="72" t="s">
        <v>9</v>
      </c>
      <c r="D23" s="65" t="s">
        <v>70</v>
      </c>
      <c r="E23" s="85">
        <v>50</v>
      </c>
      <c r="F23" s="28">
        <f>E23*12</f>
        <v>600</v>
      </c>
      <c r="G23" s="126">
        <v>2.4500000000000002</v>
      </c>
      <c r="H23" s="28">
        <f>F23*G23</f>
        <v>1470</v>
      </c>
      <c r="I23" s="28">
        <f>H23/12/C13</f>
        <v>0.638353309015112</v>
      </c>
    </row>
    <row r="24" spans="1:10" s="3" customFormat="1" ht="19.5" customHeight="1" x14ac:dyDescent="0.25">
      <c r="A24" s="134" t="s">
        <v>10</v>
      </c>
      <c r="B24" s="135"/>
      <c r="C24" s="135"/>
      <c r="D24" s="135"/>
      <c r="E24" s="135"/>
      <c r="F24" s="135"/>
      <c r="G24" s="135"/>
      <c r="H24" s="73"/>
      <c r="I24" s="73"/>
    </row>
    <row r="25" spans="1:10" s="3" customFormat="1" ht="15" customHeight="1" x14ac:dyDescent="0.25">
      <c r="A25" s="134" t="s">
        <v>60</v>
      </c>
      <c r="B25" s="135"/>
      <c r="C25" s="135"/>
      <c r="D25" s="135"/>
      <c r="E25" s="135"/>
      <c r="F25" s="135"/>
      <c r="G25" s="135"/>
      <c r="H25" s="37"/>
      <c r="I25" s="73"/>
    </row>
    <row r="26" spans="1:10" s="21" customFormat="1" ht="40.5" customHeight="1" x14ac:dyDescent="0.2">
      <c r="A26" s="75" t="s">
        <v>67</v>
      </c>
      <c r="B26" s="76" t="s">
        <v>121</v>
      </c>
      <c r="C26" s="75" t="s">
        <v>11</v>
      </c>
      <c r="D26" s="75">
        <f>26*2</f>
        <v>52</v>
      </c>
      <c r="E26" s="112">
        <v>46.08</v>
      </c>
      <c r="F26" s="77">
        <f>(D26*E26)/1000</f>
        <v>2.3961600000000001</v>
      </c>
      <c r="G26" s="30">
        <v>379.87</v>
      </c>
      <c r="H26" s="74">
        <f>ROUND(F26*G26,2)</f>
        <v>910.23</v>
      </c>
      <c r="I26" s="78">
        <f>H26/12/C13</f>
        <v>0.39527097446586767</v>
      </c>
    </row>
    <row r="27" spans="1:10" s="21" customFormat="1" ht="21" customHeight="1" x14ac:dyDescent="0.2">
      <c r="A27" s="79" t="s">
        <v>67</v>
      </c>
      <c r="B27" s="76" t="s">
        <v>68</v>
      </c>
      <c r="C27" s="75" t="s">
        <v>7</v>
      </c>
      <c r="D27" s="75">
        <f>6</f>
        <v>6</v>
      </c>
      <c r="E27" s="112">
        <v>59.2</v>
      </c>
      <c r="F27" s="77">
        <f>(D27*E27)/100</f>
        <v>3.5520000000000005</v>
      </c>
      <c r="G27" s="30">
        <v>379.87</v>
      </c>
      <c r="H27" s="74">
        <f>F27*G27</f>
        <v>1349.2982400000003</v>
      </c>
      <c r="I27" s="78">
        <f>H27/12/C13</f>
        <v>0.58593809275664421</v>
      </c>
    </row>
    <row r="28" spans="1:10" s="21" customFormat="1" ht="30" customHeight="1" x14ac:dyDescent="0.2">
      <c r="A28" s="79" t="s">
        <v>77</v>
      </c>
      <c r="B28" s="76" t="s">
        <v>106</v>
      </c>
      <c r="C28" s="75" t="s">
        <v>11</v>
      </c>
      <c r="D28" s="75">
        <f>26</f>
        <v>26</v>
      </c>
      <c r="E28" s="112">
        <f>160.2+281.8</f>
        <v>442</v>
      </c>
      <c r="F28" s="77">
        <f>(D28*E28)/1000</f>
        <v>11.492000000000001</v>
      </c>
      <c r="G28" s="30">
        <v>228.97</v>
      </c>
      <c r="H28" s="74">
        <f>F28*G28</f>
        <v>2631.3232400000002</v>
      </c>
      <c r="I28" s="78">
        <f>H28/12/C13</f>
        <v>1.1426625151988883</v>
      </c>
    </row>
    <row r="29" spans="1:10" s="21" customFormat="1" ht="24" customHeight="1" x14ac:dyDescent="0.2">
      <c r="A29" s="79" t="s">
        <v>102</v>
      </c>
      <c r="B29" s="76" t="s">
        <v>105</v>
      </c>
      <c r="C29" s="75" t="s">
        <v>11</v>
      </c>
      <c r="D29" s="75">
        <v>1</v>
      </c>
      <c r="E29" s="112">
        <f>E28</f>
        <v>442</v>
      </c>
      <c r="F29" s="77">
        <f>(D29*E29)/1000</f>
        <v>0.442</v>
      </c>
      <c r="G29" s="30">
        <v>4436.18</v>
      </c>
      <c r="H29" s="74">
        <f>F29*G29</f>
        <v>1960.7915600000001</v>
      </c>
      <c r="I29" s="78">
        <f>H29/12/C13</f>
        <v>0.8514814834114991</v>
      </c>
    </row>
    <row r="30" spans="1:10" s="21" customFormat="1" ht="19.5" customHeight="1" x14ac:dyDescent="0.2">
      <c r="A30" s="79" t="s">
        <v>78</v>
      </c>
      <c r="B30" s="76" t="s">
        <v>79</v>
      </c>
      <c r="C30" s="75" t="s">
        <v>11</v>
      </c>
      <c r="D30" s="75" t="s">
        <v>19</v>
      </c>
      <c r="E30" s="119">
        <v>281.8</v>
      </c>
      <c r="F30" s="77">
        <f>(E30*3)/1000</f>
        <v>0.84540000000000004</v>
      </c>
      <c r="G30" s="30">
        <v>1030.33</v>
      </c>
      <c r="H30" s="74">
        <f>F30*G30</f>
        <v>871.04098199999999</v>
      </c>
      <c r="I30" s="78">
        <f>H30/12/C13</f>
        <v>0.37825298853569567</v>
      </c>
    </row>
    <row r="31" spans="1:10" s="21" customFormat="1" ht="27.75" customHeight="1" x14ac:dyDescent="0.2">
      <c r="A31" s="72" t="s">
        <v>75</v>
      </c>
      <c r="B31" s="27" t="s">
        <v>76</v>
      </c>
      <c r="C31" s="72" t="s">
        <v>11</v>
      </c>
      <c r="D31" s="72" t="s">
        <v>19</v>
      </c>
      <c r="E31" s="119">
        <v>281.8</v>
      </c>
      <c r="F31" s="28">
        <f>(E31*3)/1000</f>
        <v>0.84540000000000004</v>
      </c>
      <c r="G31" s="30">
        <v>686.89</v>
      </c>
      <c r="H31" s="28">
        <f>F31*G31</f>
        <v>580.69680600000004</v>
      </c>
      <c r="I31" s="29">
        <f>H31/12/C13</f>
        <v>0.25216988275143304</v>
      </c>
    </row>
    <row r="32" spans="1:10" s="3" customFormat="1" ht="15" customHeight="1" x14ac:dyDescent="0.25">
      <c r="A32" s="132" t="s">
        <v>61</v>
      </c>
      <c r="B32" s="133"/>
      <c r="C32" s="133"/>
      <c r="D32" s="133"/>
      <c r="E32" s="133"/>
      <c r="F32" s="133"/>
      <c r="G32" s="133"/>
      <c r="H32" s="32"/>
      <c r="I32" s="32"/>
    </row>
    <row r="33" spans="1:11" s="21" customFormat="1" ht="34.5" customHeight="1" x14ac:dyDescent="0.2">
      <c r="A33" s="80" t="s">
        <v>41</v>
      </c>
      <c r="B33" s="27" t="s">
        <v>107</v>
      </c>
      <c r="C33" s="72" t="s">
        <v>11</v>
      </c>
      <c r="D33" s="72">
        <f>5*26</f>
        <v>130</v>
      </c>
      <c r="E33" s="112">
        <f>E26</f>
        <v>46.08</v>
      </c>
      <c r="F33" s="28">
        <f>(D33*E33)/1000</f>
        <v>5.9903999999999993</v>
      </c>
      <c r="G33" s="30">
        <v>515.16999999999996</v>
      </c>
      <c r="H33" s="77">
        <f>F33*G33</f>
        <v>3086.0743679999996</v>
      </c>
      <c r="I33" s="29">
        <f>H33/12/C13</f>
        <v>1.3401399895779049</v>
      </c>
    </row>
    <row r="34" spans="1:11" s="21" customFormat="1" ht="43.5" customHeight="1" x14ac:dyDescent="0.2">
      <c r="A34" s="80" t="s">
        <v>80</v>
      </c>
      <c r="B34" s="81" t="s">
        <v>94</v>
      </c>
      <c r="C34" s="72" t="s">
        <v>11</v>
      </c>
      <c r="D34" s="75">
        <f>26</f>
        <v>26</v>
      </c>
      <c r="E34" s="112">
        <f>E33</f>
        <v>46.08</v>
      </c>
      <c r="F34" s="28">
        <f>(D34*E34)/1000</f>
        <v>1.19808</v>
      </c>
      <c r="G34" s="30">
        <v>3088.42</v>
      </c>
      <c r="H34" s="77">
        <f>F34*G34</f>
        <v>3700.1742336000002</v>
      </c>
      <c r="I34" s="29">
        <f>H34/12/C13</f>
        <v>1.606815282959875</v>
      </c>
    </row>
    <row r="35" spans="1:11" s="21" customFormat="1" ht="17.25" customHeight="1" x14ac:dyDescent="0.2">
      <c r="A35" s="80" t="s">
        <v>42</v>
      </c>
      <c r="B35" s="81" t="s">
        <v>103</v>
      </c>
      <c r="C35" s="72" t="s">
        <v>11</v>
      </c>
      <c r="D35" s="75">
        <f>6</f>
        <v>6</v>
      </c>
      <c r="E35" s="85">
        <v>59.2</v>
      </c>
      <c r="F35" s="28">
        <f>(D35*E35)/1000</f>
        <v>0.35520000000000007</v>
      </c>
      <c r="G35" s="30">
        <v>3088.42</v>
      </c>
      <c r="H35" s="77">
        <f>F35*G35</f>
        <v>1097.0067840000002</v>
      </c>
      <c r="I35" s="29">
        <f>H35/12/C13</f>
        <v>0.47637953100573222</v>
      </c>
    </row>
    <row r="36" spans="1:11" s="21" customFormat="1" ht="15" customHeight="1" x14ac:dyDescent="0.2">
      <c r="A36" s="72" t="s">
        <v>43</v>
      </c>
      <c r="B36" s="27" t="s">
        <v>69</v>
      </c>
      <c r="C36" s="72" t="s">
        <v>11</v>
      </c>
      <c r="D36" s="72">
        <f>2*26</f>
        <v>52</v>
      </c>
      <c r="E36" s="85">
        <f>(E33+26.8)*0.3</f>
        <v>21.863999999999997</v>
      </c>
      <c r="F36" s="28">
        <f>(D36*E36)/1000</f>
        <v>1.1369279999999999</v>
      </c>
      <c r="G36" s="30">
        <v>629.66</v>
      </c>
      <c r="H36" s="28">
        <f>F36*G36</f>
        <v>715.87808447999987</v>
      </c>
      <c r="I36" s="29">
        <f>H36/12/C13</f>
        <v>0.3108728871287128</v>
      </c>
    </row>
    <row r="37" spans="1:11" s="18" customFormat="1" ht="15" customHeight="1" x14ac:dyDescent="0.2">
      <c r="A37" s="80"/>
      <c r="B37" s="82" t="s">
        <v>13</v>
      </c>
      <c r="C37" s="80" t="s">
        <v>8</v>
      </c>
      <c r="D37" s="80"/>
      <c r="E37" s="113"/>
      <c r="F37" s="83">
        <v>2</v>
      </c>
      <c r="G37" s="84">
        <v>286.67</v>
      </c>
      <c r="H37" s="83">
        <f>F37*G37</f>
        <v>573.34</v>
      </c>
      <c r="I37" s="29">
        <f>H37/12/C13</f>
        <v>0.24897516067396214</v>
      </c>
    </row>
    <row r="38" spans="1:11" s="18" customFormat="1" ht="22.5" customHeight="1" x14ac:dyDescent="0.2">
      <c r="A38" s="104"/>
      <c r="B38" s="27" t="s">
        <v>56</v>
      </c>
      <c r="C38" s="104" t="s">
        <v>12</v>
      </c>
      <c r="D38" s="104" t="s">
        <v>19</v>
      </c>
      <c r="E38" s="85">
        <v>1</v>
      </c>
      <c r="F38" s="28">
        <f>E38</f>
        <v>1</v>
      </c>
      <c r="G38" s="84">
        <v>1782.05</v>
      </c>
      <c r="H38" s="28">
        <f>G38*F38</f>
        <v>1782.05</v>
      </c>
      <c r="I38" s="29">
        <f>H38/12/C13</f>
        <v>0.77386225464651726</v>
      </c>
    </row>
    <row r="39" spans="1:11" s="18" customFormat="1" ht="26.25" customHeight="1" x14ac:dyDescent="0.2">
      <c r="A39" s="104" t="s">
        <v>93</v>
      </c>
      <c r="B39" s="27" t="s">
        <v>108</v>
      </c>
      <c r="C39" s="104" t="s">
        <v>11</v>
      </c>
      <c r="D39" s="104">
        <v>26</v>
      </c>
      <c r="E39" s="85">
        <v>130</v>
      </c>
      <c r="F39" s="28">
        <f>(D39*E39)/1000</f>
        <v>3.38</v>
      </c>
      <c r="G39" s="84">
        <v>65.040000000000006</v>
      </c>
      <c r="H39" s="28">
        <f>F39*G39</f>
        <v>219.83520000000001</v>
      </c>
      <c r="I39" s="29">
        <f>H39/12/C13</f>
        <v>9.5464304325169363E-2</v>
      </c>
    </row>
    <row r="40" spans="1:11" s="3" customFormat="1" ht="20.25" customHeight="1" x14ac:dyDescent="0.25">
      <c r="A40" s="134" t="s">
        <v>15</v>
      </c>
      <c r="B40" s="135"/>
      <c r="C40" s="135"/>
      <c r="D40" s="135"/>
      <c r="E40" s="135"/>
      <c r="F40" s="135"/>
      <c r="G40" s="135"/>
      <c r="H40" s="73"/>
      <c r="I40" s="73"/>
    </row>
    <row r="41" spans="1:11" s="3" customFormat="1" ht="15" customHeight="1" x14ac:dyDescent="0.25">
      <c r="A41" s="134" t="s">
        <v>51</v>
      </c>
      <c r="B41" s="135"/>
      <c r="C41" s="135"/>
      <c r="D41" s="135"/>
      <c r="E41" s="135"/>
      <c r="F41" s="135"/>
      <c r="G41" s="135"/>
      <c r="H41" s="73"/>
      <c r="I41" s="73"/>
    </row>
    <row r="42" spans="1:11" s="21" customFormat="1" ht="15" customHeight="1" x14ac:dyDescent="0.2">
      <c r="A42" s="120" t="s">
        <v>62</v>
      </c>
      <c r="B42" s="121" t="s">
        <v>63</v>
      </c>
      <c r="C42" s="48" t="s">
        <v>11</v>
      </c>
      <c r="D42" s="104">
        <v>2</v>
      </c>
      <c r="E42" s="85">
        <v>375</v>
      </c>
      <c r="F42" s="28">
        <f>(D42*E42)/1000</f>
        <v>0.75</v>
      </c>
      <c r="G42" s="30">
        <v>1047.96</v>
      </c>
      <c r="H42" s="28">
        <f t="shared" ref="H42:H50" si="0">F42*G42</f>
        <v>785.97</v>
      </c>
      <c r="I42" s="29">
        <f>H42/12/C13</f>
        <v>0.34131057842626367</v>
      </c>
    </row>
    <row r="43" spans="1:11" s="21" customFormat="1" ht="15" customHeight="1" x14ac:dyDescent="0.2">
      <c r="A43" s="120" t="s">
        <v>109</v>
      </c>
      <c r="B43" s="121" t="s">
        <v>110</v>
      </c>
      <c r="C43" s="48" t="s">
        <v>111</v>
      </c>
      <c r="D43" s="104">
        <v>2</v>
      </c>
      <c r="E43" s="85">
        <v>455</v>
      </c>
      <c r="F43" s="28">
        <f>E43/100</f>
        <v>4.55</v>
      </c>
      <c r="G43" s="30">
        <v>108.39</v>
      </c>
      <c r="H43" s="28">
        <f>F43*G43</f>
        <v>493.17449999999997</v>
      </c>
      <c r="I43" s="29">
        <f>H43/12/C13</f>
        <v>0.21416297550807709</v>
      </c>
    </row>
    <row r="44" spans="1:11" s="21" customFormat="1" ht="15" customHeight="1" x14ac:dyDescent="0.2">
      <c r="A44" s="120" t="s">
        <v>64</v>
      </c>
      <c r="B44" s="121" t="s">
        <v>65</v>
      </c>
      <c r="C44" s="48" t="s">
        <v>11</v>
      </c>
      <c r="D44" s="104">
        <v>1</v>
      </c>
      <c r="E44" s="85">
        <v>3.9</v>
      </c>
      <c r="F44" s="28">
        <f>(D44*E44)/1000</f>
        <v>3.8999999999999998E-3</v>
      </c>
      <c r="G44" s="122">
        <v>862.64</v>
      </c>
      <c r="H44" s="28">
        <f>F44*G44</f>
        <v>3.364296</v>
      </c>
      <c r="I44" s="29">
        <f>H44/12/C13</f>
        <v>1.4609588327253776E-3</v>
      </c>
    </row>
    <row r="45" spans="1:11" s="21" customFormat="1" ht="15" customHeight="1" x14ac:dyDescent="0.2">
      <c r="A45" s="104" t="s">
        <v>95</v>
      </c>
      <c r="B45" s="27" t="s">
        <v>96</v>
      </c>
      <c r="C45" s="104" t="s">
        <v>11</v>
      </c>
      <c r="D45" s="104">
        <v>1</v>
      </c>
      <c r="E45" s="86">
        <v>196</v>
      </c>
      <c r="F45" s="77">
        <f>(D45*E45)/1000</f>
        <v>0.19600000000000001</v>
      </c>
      <c r="G45" s="30">
        <v>903.28</v>
      </c>
      <c r="H45" s="77">
        <f t="shared" si="0"/>
        <v>177.04288</v>
      </c>
      <c r="I45" s="29">
        <f>H45/12/C13</f>
        <v>7.6881570262289381E-2</v>
      </c>
    </row>
    <row r="46" spans="1:11" s="21" customFormat="1" ht="20.25" customHeight="1" x14ac:dyDescent="0.2">
      <c r="A46" s="104" t="s">
        <v>44</v>
      </c>
      <c r="B46" s="27" t="s">
        <v>66</v>
      </c>
      <c r="C46" s="104" t="s">
        <v>11</v>
      </c>
      <c r="D46" s="104">
        <v>2</v>
      </c>
      <c r="E46" s="86">
        <v>273</v>
      </c>
      <c r="F46" s="77">
        <f>(D46*E46)/1000</f>
        <v>0.54600000000000004</v>
      </c>
      <c r="G46" s="30">
        <v>1841.09</v>
      </c>
      <c r="H46" s="77">
        <f t="shared" si="0"/>
        <v>1005.23514</v>
      </c>
      <c r="I46" s="29">
        <f>H46/12/C13</f>
        <v>0.43652733194372068</v>
      </c>
    </row>
    <row r="47" spans="1:11" s="103" customFormat="1" ht="25.5" x14ac:dyDescent="0.2">
      <c r="A47" s="104" t="s">
        <v>57</v>
      </c>
      <c r="B47" s="27" t="s">
        <v>115</v>
      </c>
      <c r="C47" s="104" t="s">
        <v>11</v>
      </c>
      <c r="D47" s="104">
        <v>2</v>
      </c>
      <c r="E47" s="86">
        <f>C13</f>
        <v>191.9</v>
      </c>
      <c r="F47" s="77">
        <f>(D47*E47)/1000</f>
        <v>0.38380000000000003</v>
      </c>
      <c r="G47" s="30">
        <v>1841.09</v>
      </c>
      <c r="H47" s="77">
        <f t="shared" si="0"/>
        <v>706.61034200000006</v>
      </c>
      <c r="I47" s="29">
        <f>H47/12/C13</f>
        <v>0.30684833333333333</v>
      </c>
    </row>
    <row r="48" spans="1:11" s="21" customFormat="1" ht="15" customHeight="1" x14ac:dyDescent="0.2">
      <c r="A48" s="104" t="s">
        <v>45</v>
      </c>
      <c r="B48" s="27" t="s">
        <v>16</v>
      </c>
      <c r="C48" s="104" t="s">
        <v>17</v>
      </c>
      <c r="D48" s="80">
        <v>2</v>
      </c>
      <c r="E48" s="86">
        <v>1</v>
      </c>
      <c r="F48" s="77">
        <f>(D48*E48)/100</f>
        <v>0.02</v>
      </c>
      <c r="G48" s="30">
        <v>8574.8700000000008</v>
      </c>
      <c r="H48" s="77">
        <f t="shared" si="0"/>
        <v>171.49740000000003</v>
      </c>
      <c r="I48" s="29">
        <f>H48/12/C13</f>
        <v>7.4473423658155305E-2</v>
      </c>
      <c r="K48" s="23"/>
    </row>
    <row r="49" spans="1:11" s="21" customFormat="1" ht="27.75" customHeight="1" x14ac:dyDescent="0.2">
      <c r="A49" s="87" t="s">
        <v>46</v>
      </c>
      <c r="B49" s="88" t="s">
        <v>29</v>
      </c>
      <c r="C49" s="89" t="s">
        <v>11</v>
      </c>
      <c r="D49" s="104">
        <v>1</v>
      </c>
      <c r="E49" s="85">
        <v>273</v>
      </c>
      <c r="F49" s="77">
        <f>(D49*E49)/1000</f>
        <v>0.27300000000000002</v>
      </c>
      <c r="G49" s="30">
        <v>1841.09</v>
      </c>
      <c r="H49" s="77">
        <f t="shared" si="0"/>
        <v>502.61757</v>
      </c>
      <c r="I49" s="29">
        <f>H49/12/C13</f>
        <v>0.21826366597186034</v>
      </c>
      <c r="K49" s="23"/>
    </row>
    <row r="50" spans="1:11" s="21" customFormat="1" ht="15" customHeight="1" x14ac:dyDescent="0.2">
      <c r="A50" s="104" t="s">
        <v>47</v>
      </c>
      <c r="B50" s="27" t="s">
        <v>98</v>
      </c>
      <c r="C50" s="104" t="s">
        <v>14</v>
      </c>
      <c r="D50" s="104">
        <v>3</v>
      </c>
      <c r="E50" s="85">
        <v>4</v>
      </c>
      <c r="F50" s="77">
        <f t="shared" ref="F50" si="1">D50*E50</f>
        <v>12</v>
      </c>
      <c r="G50" s="30">
        <v>84.99</v>
      </c>
      <c r="H50" s="28">
        <f t="shared" si="0"/>
        <v>1019.8799999999999</v>
      </c>
      <c r="I50" s="29">
        <f>H50/12/C13</f>
        <v>0.44288692027097443</v>
      </c>
    </row>
    <row r="51" spans="1:11" s="21" customFormat="1" ht="15" customHeight="1" x14ac:dyDescent="0.2">
      <c r="A51" s="104" t="s">
        <v>72</v>
      </c>
      <c r="B51" s="27" t="s">
        <v>97</v>
      </c>
      <c r="C51" s="104" t="s">
        <v>73</v>
      </c>
      <c r="D51" s="104">
        <v>4</v>
      </c>
      <c r="E51" s="85">
        <v>4</v>
      </c>
      <c r="F51" s="77">
        <f>D51*E51</f>
        <v>16</v>
      </c>
      <c r="G51" s="30">
        <v>182.61</v>
      </c>
      <c r="H51" s="28">
        <f>F51*G51</f>
        <v>2921.76</v>
      </c>
      <c r="I51" s="29">
        <f>H51/12/C13</f>
        <v>1.2687858259510163</v>
      </c>
    </row>
    <row r="52" spans="1:11" s="21" customFormat="1" ht="18" customHeight="1" x14ac:dyDescent="0.2">
      <c r="A52" s="104" t="s">
        <v>100</v>
      </c>
      <c r="B52" s="27" t="s">
        <v>101</v>
      </c>
      <c r="C52" s="104" t="s">
        <v>14</v>
      </c>
      <c r="D52" s="65">
        <v>1</v>
      </c>
      <c r="E52" s="85">
        <v>1</v>
      </c>
      <c r="F52" s="28">
        <f>D52*E52</f>
        <v>1</v>
      </c>
      <c r="G52" s="30">
        <v>966.57</v>
      </c>
      <c r="H52" s="28">
        <f>F52*G52</f>
        <v>966.57</v>
      </c>
      <c r="I52" s="29">
        <f>H52/12/C13</f>
        <v>0.41973684210526313</v>
      </c>
    </row>
    <row r="53" spans="1:11" s="3" customFormat="1" ht="15" customHeight="1" x14ac:dyDescent="0.25">
      <c r="A53" s="134" t="s">
        <v>18</v>
      </c>
      <c r="B53" s="135"/>
      <c r="C53" s="135"/>
      <c r="D53" s="135"/>
      <c r="E53" s="135"/>
      <c r="F53" s="135"/>
      <c r="G53" s="135"/>
      <c r="H53" s="32"/>
      <c r="I53" s="32"/>
    </row>
    <row r="54" spans="1:11" ht="15" customHeight="1" x14ac:dyDescent="0.25">
      <c r="A54" s="38"/>
      <c r="B54" s="73" t="s">
        <v>59</v>
      </c>
      <c r="C54" s="38"/>
      <c r="D54" s="38"/>
      <c r="E54" s="114"/>
      <c r="F54" s="38"/>
      <c r="G54" s="73"/>
      <c r="H54" s="38"/>
      <c r="I54" s="38"/>
    </row>
    <row r="55" spans="1:11" s="20" customFormat="1" ht="30" customHeight="1" x14ac:dyDescent="0.25">
      <c r="A55" s="104" t="s">
        <v>48</v>
      </c>
      <c r="B55" s="90" t="s">
        <v>99</v>
      </c>
      <c r="C55" s="105" t="s">
        <v>7</v>
      </c>
      <c r="D55" s="104">
        <v>3</v>
      </c>
      <c r="E55" s="85">
        <f>(26.8*2)</f>
        <v>53.6</v>
      </c>
      <c r="F55" s="28">
        <f>(D55*E55)/100</f>
        <v>1.6080000000000001</v>
      </c>
      <c r="G55" s="40">
        <v>2295.63</v>
      </c>
      <c r="H55" s="77">
        <f>F55*G55</f>
        <v>3691.3730400000004</v>
      </c>
      <c r="I55" s="29">
        <f>H55/12/C13</f>
        <v>1.602993329859302</v>
      </c>
    </row>
    <row r="56" spans="1:11" s="3" customFormat="1" ht="15" customHeight="1" x14ac:dyDescent="0.25">
      <c r="A56" s="134" t="s">
        <v>20</v>
      </c>
      <c r="B56" s="135"/>
      <c r="C56" s="135"/>
      <c r="D56" s="135"/>
      <c r="E56" s="135"/>
      <c r="F56" s="135"/>
      <c r="G56" s="135"/>
      <c r="H56" s="58"/>
      <c r="I56" s="32"/>
    </row>
    <row r="57" spans="1:11" s="19" customFormat="1" ht="51.75" customHeight="1" x14ac:dyDescent="0.25">
      <c r="A57" s="91" t="s">
        <v>112</v>
      </c>
      <c r="B57" s="92" t="s">
        <v>113</v>
      </c>
      <c r="C57" s="93" t="s">
        <v>114</v>
      </c>
      <c r="D57" s="104">
        <v>1</v>
      </c>
      <c r="E57" s="85">
        <v>1</v>
      </c>
      <c r="F57" s="28">
        <f>E57</f>
        <v>1</v>
      </c>
      <c r="G57" s="28">
        <v>7036.42</v>
      </c>
      <c r="H57" s="94">
        <f>F57*G57</f>
        <v>7036.42</v>
      </c>
      <c r="I57" s="29">
        <f>H57/12/C13</f>
        <v>3.0555931908980369</v>
      </c>
    </row>
    <row r="58" spans="1:11" s="19" customFormat="1" ht="27.75" customHeight="1" x14ac:dyDescent="0.25">
      <c r="A58" s="95" t="s">
        <v>49</v>
      </c>
      <c r="B58" s="96" t="s">
        <v>31</v>
      </c>
      <c r="C58" s="97" t="s">
        <v>30</v>
      </c>
      <c r="D58" s="104">
        <v>1</v>
      </c>
      <c r="E58" s="85">
        <v>880</v>
      </c>
      <c r="F58" s="28">
        <f>(E58*D58)/1000</f>
        <v>0.88</v>
      </c>
      <c r="G58" s="40">
        <v>219.97</v>
      </c>
      <c r="H58" s="56">
        <f>G58*F58</f>
        <v>193.5736</v>
      </c>
      <c r="I58" s="29">
        <f>H58/12/C13</f>
        <v>8.4060100746916805E-2</v>
      </c>
    </row>
    <row r="59" spans="1:11" s="19" customFormat="1" ht="30" customHeight="1" x14ac:dyDescent="0.25">
      <c r="A59" s="98" t="s">
        <v>50</v>
      </c>
      <c r="B59" s="99" t="s">
        <v>32</v>
      </c>
      <c r="C59" s="100" t="s">
        <v>33</v>
      </c>
      <c r="D59" s="80">
        <v>1</v>
      </c>
      <c r="E59" s="113">
        <v>150</v>
      </c>
      <c r="F59" s="83">
        <f>(D59*E59)/100</f>
        <v>1.5</v>
      </c>
      <c r="G59" s="49">
        <v>2762.35</v>
      </c>
      <c r="H59" s="101">
        <f>G59*F59</f>
        <v>4143.5249999999996</v>
      </c>
      <c r="I59" s="102">
        <f>H59/12/C13</f>
        <v>1.7993421052631577</v>
      </c>
    </row>
    <row r="60" spans="1:11" s="19" customFormat="1" ht="13.5" customHeight="1" x14ac:dyDescent="0.25">
      <c r="A60" s="50" t="s">
        <v>119</v>
      </c>
      <c r="B60" s="47" t="s">
        <v>120</v>
      </c>
      <c r="C60" s="51" t="s">
        <v>14</v>
      </c>
      <c r="D60" s="104">
        <v>1</v>
      </c>
      <c r="E60" s="85">
        <v>2</v>
      </c>
      <c r="F60" s="28">
        <f>E60</f>
        <v>2</v>
      </c>
      <c r="G60" s="40">
        <v>143.83000000000001</v>
      </c>
      <c r="H60" s="56">
        <f>F60*G60</f>
        <v>287.66000000000003</v>
      </c>
      <c r="I60" s="29">
        <f>H60/12/C13</f>
        <v>0.12491749174917492</v>
      </c>
    </row>
    <row r="61" spans="1:11" s="19" customFormat="1" ht="45" customHeight="1" x14ac:dyDescent="0.25">
      <c r="A61" s="66"/>
      <c r="B61" s="67" t="s">
        <v>74</v>
      </c>
      <c r="C61" s="68" t="s">
        <v>28</v>
      </c>
      <c r="D61" s="66">
        <v>12</v>
      </c>
      <c r="E61" s="115">
        <f>C13</f>
        <v>191.9</v>
      </c>
      <c r="F61" s="69">
        <f>D61*E61</f>
        <v>2302.8000000000002</v>
      </c>
      <c r="G61" s="127">
        <f>0.66+0.65+0.99+0.81</f>
        <v>3.11</v>
      </c>
      <c r="H61" s="70">
        <f>F61*G61</f>
        <v>7161.7080000000005</v>
      </c>
      <c r="I61" s="71">
        <f>H61/12/C13</f>
        <v>3.1100000000000003</v>
      </c>
    </row>
    <row r="62" spans="1:11" s="19" customFormat="1" ht="28.5" hidden="1" customHeight="1" x14ac:dyDescent="0.25">
      <c r="A62" s="52"/>
      <c r="B62" s="53" t="s">
        <v>81</v>
      </c>
      <c r="C62" s="52"/>
      <c r="D62" s="52"/>
      <c r="E62" s="116"/>
      <c r="F62" s="54"/>
      <c r="G62" s="55"/>
      <c r="H62" s="56"/>
      <c r="I62" s="57"/>
    </row>
    <row r="63" spans="1:11" s="19" customFormat="1" ht="28.5" hidden="1" customHeight="1" x14ac:dyDescent="0.25">
      <c r="A63" s="52"/>
      <c r="B63" s="60" t="s">
        <v>82</v>
      </c>
      <c r="C63" s="52" t="s">
        <v>88</v>
      </c>
      <c r="D63" s="52"/>
      <c r="E63" s="116"/>
      <c r="F63" s="54"/>
      <c r="G63" s="55">
        <v>14.17</v>
      </c>
      <c r="H63" s="56"/>
      <c r="I63" s="57"/>
    </row>
    <row r="64" spans="1:11" s="19" customFormat="1" ht="27" hidden="1" customHeight="1" x14ac:dyDescent="0.25">
      <c r="A64" s="52"/>
      <c r="B64" s="60" t="s">
        <v>83</v>
      </c>
      <c r="C64" s="52" t="s">
        <v>89</v>
      </c>
      <c r="D64" s="52"/>
      <c r="E64" s="116"/>
      <c r="F64" s="54"/>
      <c r="G64" s="55">
        <v>7.5</v>
      </c>
      <c r="H64" s="56"/>
      <c r="I64" s="57"/>
    </row>
    <row r="65" spans="1:11" s="19" customFormat="1" ht="33.75" hidden="1" customHeight="1" x14ac:dyDescent="0.25">
      <c r="A65" s="52"/>
      <c r="B65" s="60" t="s">
        <v>84</v>
      </c>
      <c r="C65" s="52" t="s">
        <v>90</v>
      </c>
      <c r="D65" s="52"/>
      <c r="E65" s="116"/>
      <c r="F65" s="54"/>
      <c r="G65" s="55">
        <v>21.67</v>
      </c>
      <c r="H65" s="56"/>
      <c r="I65" s="57"/>
    </row>
    <row r="66" spans="1:11" s="19" customFormat="1" ht="39" hidden="1" customHeight="1" x14ac:dyDescent="0.25">
      <c r="A66" s="52"/>
      <c r="B66" s="60" t="s">
        <v>85</v>
      </c>
      <c r="C66" s="52" t="s">
        <v>90</v>
      </c>
      <c r="D66" s="52"/>
      <c r="E66" s="116"/>
      <c r="F66" s="54"/>
      <c r="G66" s="55">
        <v>35.83</v>
      </c>
      <c r="H66" s="56"/>
      <c r="I66" s="57"/>
    </row>
    <row r="67" spans="1:11" s="19" customFormat="1" ht="20.25" hidden="1" customHeight="1" x14ac:dyDescent="0.25">
      <c r="A67" s="52"/>
      <c r="B67" s="60" t="s">
        <v>86</v>
      </c>
      <c r="C67" s="52" t="s">
        <v>91</v>
      </c>
      <c r="D67" s="52"/>
      <c r="E67" s="116"/>
      <c r="F67" s="54"/>
      <c r="G67" s="55">
        <v>122.5</v>
      </c>
      <c r="H67" s="56"/>
      <c r="I67" s="57"/>
    </row>
    <row r="68" spans="1:11" s="19" customFormat="1" ht="29.25" hidden="1" customHeight="1" x14ac:dyDescent="0.25">
      <c r="A68" s="52"/>
      <c r="B68" s="60" t="s">
        <v>87</v>
      </c>
      <c r="C68" s="52" t="s">
        <v>92</v>
      </c>
      <c r="D68" s="52"/>
      <c r="E68" s="116"/>
      <c r="F68" s="54"/>
      <c r="G68" s="55">
        <v>14.17</v>
      </c>
      <c r="H68" s="56"/>
      <c r="I68" s="57"/>
    </row>
    <row r="69" spans="1:11" s="19" customFormat="1" ht="15" hidden="1" customHeight="1" x14ac:dyDescent="0.25">
      <c r="A69" s="52"/>
      <c r="B69" s="53"/>
      <c r="C69" s="52"/>
      <c r="D69" s="52"/>
      <c r="E69" s="116"/>
      <c r="F69" s="54"/>
      <c r="G69" s="55"/>
      <c r="H69" s="56"/>
      <c r="I69" s="57"/>
    </row>
    <row r="70" spans="1:11" s="19" customFormat="1" ht="21.75" customHeight="1" x14ac:dyDescent="0.25">
      <c r="A70" s="52"/>
      <c r="B70" s="53"/>
      <c r="C70" s="52"/>
      <c r="D70" s="52"/>
      <c r="E70" s="116"/>
      <c r="F70" s="54"/>
      <c r="G70" s="55"/>
      <c r="H70" s="56"/>
      <c r="I70" s="57"/>
    </row>
    <row r="71" spans="1:11" s="42" customFormat="1" ht="15" customHeight="1" x14ac:dyDescent="0.25">
      <c r="A71" s="149" t="s">
        <v>53</v>
      </c>
      <c r="B71" s="150"/>
      <c r="C71" s="150"/>
      <c r="D71" s="150"/>
      <c r="E71" s="150"/>
      <c r="F71" s="150"/>
      <c r="G71" s="150"/>
      <c r="H71" s="45"/>
      <c r="I71" s="46"/>
    </row>
    <row r="72" spans="1:11" s="19" customFormat="1" ht="69.75" customHeight="1" x14ac:dyDescent="0.25">
      <c r="A72" s="61"/>
      <c r="B72" s="62" t="s">
        <v>58</v>
      </c>
      <c r="C72" s="31"/>
      <c r="D72" s="63"/>
      <c r="E72" s="117"/>
      <c r="F72" s="107"/>
      <c r="G72" s="49"/>
      <c r="H72" s="151">
        <v>6150</v>
      </c>
      <c r="I72" s="107">
        <f>H72/12/C13</f>
        <v>2.6706618030224076</v>
      </c>
      <c r="J72" s="123">
        <v>25.35</v>
      </c>
    </row>
    <row r="73" spans="1:11" s="19" customFormat="1" ht="30" customHeight="1" x14ac:dyDescent="0.25">
      <c r="A73" s="64"/>
      <c r="B73" s="60" t="s">
        <v>81</v>
      </c>
      <c r="C73" s="48"/>
      <c r="D73" s="106"/>
      <c r="E73" s="112"/>
      <c r="F73" s="33"/>
      <c r="G73" s="40"/>
      <c r="H73" s="152"/>
      <c r="I73" s="33"/>
    </row>
    <row r="74" spans="1:11" ht="21" customHeight="1" x14ac:dyDescent="0.25">
      <c r="A74" s="145" t="s">
        <v>36</v>
      </c>
      <c r="B74" s="146"/>
      <c r="C74" s="146"/>
      <c r="D74" s="146"/>
      <c r="E74" s="146"/>
      <c r="F74" s="146"/>
      <c r="G74" s="147"/>
      <c r="H74" s="24">
        <f>SUM(H23:H61)</f>
        <v>52215.721266080007</v>
      </c>
      <c r="I74" s="9">
        <f>SUM(I23:I72)</f>
        <v>25.345545104255688</v>
      </c>
      <c r="J74" s="59"/>
    </row>
    <row r="75" spans="1:11" ht="20.25" customHeight="1" x14ac:dyDescent="0.25">
      <c r="A75" s="145" t="s">
        <v>37</v>
      </c>
      <c r="B75" s="146"/>
      <c r="C75" s="146"/>
      <c r="D75" s="146"/>
      <c r="E75" s="146"/>
      <c r="F75" s="146"/>
      <c r="G75" s="147"/>
      <c r="H75" s="24">
        <f>H72</f>
        <v>6150</v>
      </c>
      <c r="I75" s="9"/>
    </row>
    <row r="76" spans="1:11" ht="20.25" customHeight="1" x14ac:dyDescent="0.25">
      <c r="A76" s="145" t="s">
        <v>122</v>
      </c>
      <c r="B76" s="146"/>
      <c r="C76" s="146"/>
      <c r="D76" s="146"/>
      <c r="E76" s="146"/>
      <c r="F76" s="146"/>
      <c r="G76" s="147"/>
      <c r="H76" s="24">
        <f>H74+H75</f>
        <v>58365.721266080007</v>
      </c>
      <c r="I76" s="9">
        <f>H76/12/C13</f>
        <v>25.345545104255692</v>
      </c>
    </row>
    <row r="77" spans="1:11" ht="27.75" customHeight="1" x14ac:dyDescent="0.25">
      <c r="A77" s="145" t="s">
        <v>34</v>
      </c>
      <c r="B77" s="146"/>
      <c r="C77" s="146"/>
      <c r="D77" s="146"/>
      <c r="E77" s="146"/>
      <c r="F77" s="146"/>
      <c r="G77" s="147"/>
      <c r="H77" s="41">
        <f>H76/12/C13</f>
        <v>25.345545104255692</v>
      </c>
      <c r="I77" s="39"/>
      <c r="K77" s="26"/>
    </row>
    <row r="78" spans="1:11" ht="31.5" customHeight="1" x14ac:dyDescent="0.25">
      <c r="A78" s="153" t="s">
        <v>35</v>
      </c>
      <c r="B78" s="153"/>
      <c r="C78" s="153"/>
      <c r="D78" s="153"/>
      <c r="E78" s="153"/>
      <c r="F78" s="153"/>
      <c r="G78" s="153"/>
      <c r="H78" s="153"/>
      <c r="I78" s="153"/>
    </row>
    <row r="79" spans="1:11" ht="15" customHeight="1" x14ac:dyDescent="0.25">
      <c r="A79" s="10"/>
      <c r="B79" s="10"/>
      <c r="C79" s="10"/>
      <c r="D79" s="10"/>
      <c r="E79" s="118"/>
      <c r="F79" s="10"/>
      <c r="G79" s="10"/>
      <c r="H79" s="10"/>
      <c r="I79" s="11"/>
    </row>
    <row r="80" spans="1:11" ht="15" customHeight="1" x14ac:dyDescent="0.25">
      <c r="A80" s="10"/>
      <c r="B80" s="10"/>
      <c r="C80" s="10"/>
      <c r="D80" s="10"/>
      <c r="E80" s="118"/>
      <c r="F80" s="10"/>
      <c r="G80" s="10"/>
      <c r="H80" s="10"/>
      <c r="I80" s="11"/>
    </row>
  </sheetData>
  <mergeCells count="28">
    <mergeCell ref="H72:H73"/>
    <mergeCell ref="A78:I78"/>
    <mergeCell ref="C13:E13"/>
    <mergeCell ref="C14:E14"/>
    <mergeCell ref="C8:E8"/>
    <mergeCell ref="C9:E9"/>
    <mergeCell ref="C10:E10"/>
    <mergeCell ref="C11:E11"/>
    <mergeCell ref="C12:E12"/>
    <mergeCell ref="A40:G40"/>
    <mergeCell ref="A41:G41"/>
    <mergeCell ref="A74:G74"/>
    <mergeCell ref="A75:G75"/>
    <mergeCell ref="A77:G77"/>
    <mergeCell ref="C15:E15"/>
    <mergeCell ref="A56:G56"/>
    <mergeCell ref="A71:G71"/>
    <mergeCell ref="A76:G76"/>
    <mergeCell ref="A32:G32"/>
    <mergeCell ref="A53:G53"/>
    <mergeCell ref="C6:E6"/>
    <mergeCell ref="C7:E7"/>
    <mergeCell ref="A24:G24"/>
    <mergeCell ref="A25:G25"/>
    <mergeCell ref="C16:E16"/>
    <mergeCell ref="A18:I18"/>
    <mergeCell ref="A19:I19"/>
    <mergeCell ref="G1:I4"/>
  </mergeCells>
  <pageMargins left="0.70866141732283472" right="0.31496062992125984" top="0.35433070866141736" bottom="0.39370078740157483" header="0" footer="0"/>
  <pageSetup paperSize="9" scale="60" fitToHeight="0" orientation="portrait" horizontalDpi="180" verticalDpi="180" r:id="rId1"/>
  <rowBreaks count="1" manualBreakCount="1"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2022-04-01T10:35:32Z</dcterms:modified>
</cp:coreProperties>
</file>